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32760" yWindow="32760" windowWidth="20610" windowHeight="9435" tabRatio="689"/>
  </bookViews>
  <sheets>
    <sheet name="Hastiqacucak (75.0)" sheetId="26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1" i="26" l="1"/>
  <c r="E12" i="26"/>
  <c r="E13" i="26"/>
  <c r="C14" i="26"/>
  <c r="E14" i="26"/>
  <c r="E15" i="26"/>
  <c r="E16" i="26"/>
  <c r="E17" i="26"/>
  <c r="C18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C30" i="26"/>
  <c r="E30" i="26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<sst xmlns="http://schemas.openxmlformats.org/spreadsheetml/2006/main" count="40" uniqueCount="40">
  <si>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</si>
  <si>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</si>
  <si>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</si>
  <si>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</si>
  <si>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</si>
  <si>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</si>
  <si>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</si>
  <si>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ՏՆՕՐԵՆ՝</t>
  </si>
  <si>
    <t>ԳԼԽԱՎՈՐ ՀԱՇՎԱՊԱՀ՝</t>
  </si>
  <si>
    <t>Կ.Տ</t>
  </si>
  <si>
    <t>Տնօրեն</t>
  </si>
  <si>
    <t>Դաստիարակ</t>
  </si>
  <si>
    <t>Ընդամենը
 ամսական աշխատավարձը</t>
  </si>
  <si>
    <t>Պարուսույց</t>
  </si>
  <si>
    <t>Գլխավոր հաշվապահ</t>
  </si>
  <si>
    <t>Բուժքույր</t>
  </si>
  <si>
    <t>Տնտեսվար</t>
  </si>
  <si>
    <t>Պահեստապետ</t>
  </si>
  <si>
    <t>Դաստիարակի օգնական</t>
  </si>
  <si>
    <t>Խոհարար</t>
  </si>
  <si>
    <t>Խոհարարի օգնական</t>
  </si>
  <si>
    <t>Պահակ</t>
  </si>
  <si>
    <t>Հավաքարար</t>
  </si>
  <si>
    <t>Օժանդակ բանվոր</t>
  </si>
  <si>
    <t>Գործավար</t>
  </si>
  <si>
    <t>Դռնապան</t>
  </si>
  <si>
    <t>Ֆիզկուլտուրայի հրահանգիչ</t>
  </si>
  <si>
    <t>Երաժշտության դաստիարակ</t>
  </si>
  <si>
    <t>Մեթոդիստ, ուսումնական գծով տնօրենի տեղակալ</t>
  </si>
  <si>
    <t>Փականագործ - էլեկտրամոնտյոր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</si>
  <si>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</si>
  <si>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</si>
  <si>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</si>
  <si>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</si>
  <si>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</si>
  <si>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</si>
  <si>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</si>
  <si>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105 </t>
  </si>
  <si>
    <t xml:space="preserve"> «ԵՐԵՎԱՆԻ Հ.110 ՄՍՈՒՐ-ՄԱՆԿԱՊԱՐՏԵԶ» ՀԱՄԱՅՆՔԱՅԻՆ ՈՉ ԱՌԵՎՏՐԱՅԻՆ ԿԱԶՄԱԿԵՐՊՈՒԹՅԱՆ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</si>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</sst>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2" applyFont="1" applyAlignment="1">
      <alignment horizontal="right"/>
    </xf>
    <xf numFmtId="1" fontId="5" fillId="0" borderId="0" xfId="2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right" vertical="center"/>
      <protection locked="0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 applyProtection="1">
      <alignment horizontal="left" vertical="center"/>
      <protection locked="0" hidden="1"/>
    </xf>
    <xf numFmtId="0" fontId="5" fillId="0" borderId="2" xfId="1" applyFont="1" applyBorder="1" applyAlignment="1" applyProtection="1">
      <alignment horizontal="center" vertical="center"/>
      <protection locked="0" hidden="1"/>
    </xf>
    <xf numFmtId="0" fontId="5" fillId="0" borderId="0" xfId="1" applyFont="1" applyBorder="1" applyAlignment="1" applyProtection="1">
      <alignment horizontal="center" vertical="center"/>
      <protection locked="0" hidden="1"/>
    </xf>
    <xf numFmtId="0" fontId="4" fillId="0" borderId="0" xfId="1" applyFont="1" applyAlignment="1" applyProtection="1">
      <alignment vertical="center"/>
      <protection locked="0" hidden="1"/>
    </xf>
    <xf numFmtId="0" fontId="6" fillId="0" borderId="0" xfId="1" applyFont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6" fillId="0" borderId="0" xfId="1" applyFont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</cellXfs>
  <cellStyles count="4">
    <cellStyle name="Normal" xfId="0" builtinId="0"/>
    <cellStyle name="Normal 6" xfId="1"/>
    <cellStyle name="Normal_Sheet1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19" zoomScaleNormal="100" workbookViewId="0">
      <selection activeCell="H32" sqref="H32"/>
    </sheetView>
  </sheetViews>
  <sheetFormatPr defaultColWidth="8.85546875" defaultRowHeight="17.25" x14ac:dyDescent="0.2"/>
  <cols>
    <col min="1" max="1" width="5.7109375" style="1" customWidth="1"/>
    <col min="2" max="2" width="57.7109375" style="12" customWidth="1"/>
    <col min="3" max="3" width="13.5703125" style="12" customWidth="1"/>
    <col min="4" max="4" width="14.85546875" style="1" customWidth="1"/>
    <col min="5" max="5" width="17.140625" style="13" customWidth="1"/>
    <col min="6" max="6" width="13" style="1" customWidth="1"/>
    <col min="7" max="7" width="9.28515625" style="1" bestFit="1" customWidth="1"/>
    <col min="8" max="16384" width="8.85546875" style="1"/>
  </cols>
  <sheetData>
    <row r="1" spans="1:6" s="44" customFormat="1" ht="20.25" customHeight="1" x14ac:dyDescent="0.2">
      <c r="B1" s="45"/>
      <c r="C1" s="45"/>
      <c r="D1" s="50" t="s">
        <v>37</v>
      </c>
      <c r="E1" s="50"/>
    </row>
    <row r="2" spans="1:6" s="44" customFormat="1" ht="20.25" customHeight="1" x14ac:dyDescent="0.2">
      <c r="B2" s="45"/>
      <c r="C2" s="45"/>
      <c r="D2" s="50" t="s">
        <v>33</v>
      </c>
      <c r="E2" s="50"/>
    </row>
    <row r="3" spans="1:6" s="44" customFormat="1" ht="20.25" customHeight="1" x14ac:dyDescent="0.2">
      <c r="B3" s="45"/>
      <c r="C3" s="45"/>
      <c r="D3" s="50" t="s">
        <v>34</v>
      </c>
      <c r="E3" s="50"/>
    </row>
    <row r="4" spans="1:6" s="44" customFormat="1" ht="24.75" customHeight="1" x14ac:dyDescent="0.2">
      <c r="B4" s="45"/>
      <c r="C4" s="45"/>
      <c r="D4" s="24"/>
      <c r="E4" s="24" t="s">
        <v>35</v>
      </c>
    </row>
    <row r="5" spans="1:6" s="44" customFormat="1" ht="20.25" customHeight="1" x14ac:dyDescent="0.2">
      <c r="B5" s="45"/>
      <c r="C5" s="45"/>
      <c r="D5" s="24"/>
      <c r="E5" s="24" t="s">
        <v>36</v>
      </c>
    </row>
    <row r="6" spans="1:6" ht="15" customHeight="1" x14ac:dyDescent="0.3">
      <c r="B6" s="2"/>
      <c r="C6" s="2"/>
      <c r="D6" s="2"/>
      <c r="E6" s="3"/>
    </row>
    <row r="7" spans="1:6" ht="47.25" customHeight="1" x14ac:dyDescent="0.2">
      <c r="A7" s="47" t="s">
        <v>38</v>
      </c>
      <c r="B7" s="47"/>
      <c r="C7" s="47"/>
      <c r="D7" s="47"/>
      <c r="E7" s="47"/>
    </row>
    <row r="8" spans="1:6" ht="23.25" customHeight="1" x14ac:dyDescent="0.2">
      <c r="A8" s="48" t="s">
        <v>5</v>
      </c>
      <c r="B8" s="48"/>
      <c r="C8" s="48"/>
      <c r="D8" s="48"/>
      <c r="E8" s="48"/>
    </row>
    <row r="9" spans="1:6" ht="18" customHeight="1" x14ac:dyDescent="0.3">
      <c r="A9" s="4"/>
      <c r="B9" s="5"/>
      <c r="C9" s="5"/>
      <c r="E9" s="6" t="s">
        <v>3</v>
      </c>
      <c r="F9" s="7"/>
    </row>
    <row r="10" spans="1:6" s="17" customFormat="1" ht="69" customHeight="1" x14ac:dyDescent="0.2">
      <c r="A10" s="15" t="s">
        <v>1</v>
      </c>
      <c r="B10" s="15" t="s">
        <v>0</v>
      </c>
      <c r="C10" s="15" t="s">
        <v>2</v>
      </c>
      <c r="D10" s="15" t="s">
        <v>4</v>
      </c>
      <c r="E10" s="16" t="s">
        <v>12</v>
      </c>
      <c r="F10" s="8"/>
    </row>
    <row r="11" spans="1:6" s="22" customFormat="1" ht="19.5" customHeight="1" x14ac:dyDescent="0.2">
      <c r="A11" s="18">
        <v>1</v>
      </c>
      <c r="B11" s="19" t="s">
        <v>10</v>
      </c>
      <c r="C11" s="25">
        <v>1</v>
      </c>
      <c r="D11" s="20">
        <v>172799.99999999997</v>
      </c>
      <c r="E11" s="21">
        <f t="shared" ref="E11:E29" si="0">SUM(C11*D11)</f>
        <v>172799.99999999997</v>
      </c>
    </row>
    <row r="12" spans="1:6" s="22" customFormat="1" ht="19.5" customHeight="1" x14ac:dyDescent="0.2">
      <c r="A12" s="18">
        <v>2</v>
      </c>
      <c r="B12" s="19" t="s">
        <v>28</v>
      </c>
      <c r="C12" s="25">
        <v>1.25</v>
      </c>
      <c r="D12" s="20">
        <v>131600</v>
      </c>
      <c r="E12" s="21">
        <f t="shared" si="0"/>
        <v>164500</v>
      </c>
    </row>
    <row r="13" spans="1:6" ht="19.5" customHeight="1" x14ac:dyDescent="0.2">
      <c r="A13" s="18">
        <v>3</v>
      </c>
      <c r="B13" s="23" t="s">
        <v>14</v>
      </c>
      <c r="C13" s="26">
        <v>1</v>
      </c>
      <c r="D13" s="21">
        <v>127100</v>
      </c>
      <c r="E13" s="21">
        <f t="shared" si="0"/>
        <v>127100</v>
      </c>
    </row>
    <row r="14" spans="1:6" s="22" customFormat="1" ht="19.5" customHeight="1" x14ac:dyDescent="0.2">
      <c r="A14" s="18">
        <v>4</v>
      </c>
      <c r="B14" s="19" t="s">
        <v>11</v>
      </c>
      <c r="C14" s="25">
        <f>12.32+1.12</f>
        <v>13.440000000000001</v>
      </c>
      <c r="D14" s="21">
        <v>128500</v>
      </c>
      <c r="E14" s="21">
        <f t="shared" si="0"/>
        <v>1727040.0000000002</v>
      </c>
    </row>
    <row r="15" spans="1:6" s="22" customFormat="1" ht="19.5" customHeight="1" x14ac:dyDescent="0.2">
      <c r="A15" s="18">
        <v>5</v>
      </c>
      <c r="B15" s="19" t="s">
        <v>27</v>
      </c>
      <c r="C15" s="25">
        <v>3</v>
      </c>
      <c r="D15" s="21">
        <v>128500</v>
      </c>
      <c r="E15" s="21">
        <f t="shared" si="0"/>
        <v>385500</v>
      </c>
    </row>
    <row r="16" spans="1:6" s="22" customFormat="1" ht="19.5" customHeight="1" x14ac:dyDescent="0.2">
      <c r="A16" s="18">
        <v>6</v>
      </c>
      <c r="B16" s="19" t="s">
        <v>26</v>
      </c>
      <c r="C16" s="25">
        <v>2</v>
      </c>
      <c r="D16" s="21">
        <v>128500</v>
      </c>
      <c r="E16" s="21">
        <f t="shared" si="0"/>
        <v>257000</v>
      </c>
    </row>
    <row r="17" spans="1:8" s="22" customFormat="1" ht="19.5" customHeight="1" x14ac:dyDescent="0.2">
      <c r="A17" s="18">
        <v>7</v>
      </c>
      <c r="B17" s="19" t="s">
        <v>13</v>
      </c>
      <c r="C17" s="25">
        <v>1</v>
      </c>
      <c r="D17" s="21">
        <v>128500</v>
      </c>
      <c r="E17" s="21">
        <f t="shared" si="0"/>
        <v>128500</v>
      </c>
    </row>
    <row r="18" spans="1:8" ht="19.5" customHeight="1" x14ac:dyDescent="0.2">
      <c r="A18" s="18">
        <v>8</v>
      </c>
      <c r="B18" s="23" t="s">
        <v>18</v>
      </c>
      <c r="C18" s="26">
        <f>11+1</f>
        <v>12</v>
      </c>
      <c r="D18" s="21">
        <v>122699.99999999999</v>
      </c>
      <c r="E18" s="21">
        <f t="shared" si="0"/>
        <v>1472399.9999999998</v>
      </c>
    </row>
    <row r="19" spans="1:8" ht="19.5" customHeight="1" x14ac:dyDescent="0.2">
      <c r="A19" s="18">
        <v>9</v>
      </c>
      <c r="B19" s="23" t="s">
        <v>24</v>
      </c>
      <c r="C19" s="26">
        <v>1</v>
      </c>
      <c r="D19" s="21">
        <v>104399.99999999999</v>
      </c>
      <c r="E19" s="21">
        <f t="shared" si="0"/>
        <v>104399.99999999999</v>
      </c>
    </row>
    <row r="20" spans="1:8" ht="19.5" customHeight="1" x14ac:dyDescent="0.2">
      <c r="A20" s="18">
        <v>10</v>
      </c>
      <c r="B20" s="23" t="s">
        <v>15</v>
      </c>
      <c r="C20" s="26">
        <v>1.5</v>
      </c>
      <c r="D20" s="21">
        <v>104399.99999999999</v>
      </c>
      <c r="E20" s="21">
        <f t="shared" si="0"/>
        <v>156599.99999999997</v>
      </c>
    </row>
    <row r="21" spans="1:8" ht="19.5" customHeight="1" x14ac:dyDescent="0.2">
      <c r="A21" s="18">
        <v>11</v>
      </c>
      <c r="B21" s="23" t="s">
        <v>19</v>
      </c>
      <c r="C21" s="26">
        <v>1</v>
      </c>
      <c r="D21" s="21">
        <v>107100</v>
      </c>
      <c r="E21" s="21">
        <f t="shared" si="0"/>
        <v>107100</v>
      </c>
    </row>
    <row r="22" spans="1:8" ht="19.5" customHeight="1" x14ac:dyDescent="0.2">
      <c r="A22" s="18">
        <v>12</v>
      </c>
      <c r="B22" s="23" t="s">
        <v>20</v>
      </c>
      <c r="C22" s="26">
        <v>1</v>
      </c>
      <c r="D22" s="21">
        <v>104399.99999999999</v>
      </c>
      <c r="E22" s="21">
        <f t="shared" si="0"/>
        <v>104399.99999999999</v>
      </c>
    </row>
    <row r="23" spans="1:8" ht="19.5" customHeight="1" x14ac:dyDescent="0.2">
      <c r="A23" s="18">
        <v>13</v>
      </c>
      <c r="B23" s="23" t="s">
        <v>16</v>
      </c>
      <c r="C23" s="26">
        <v>1</v>
      </c>
      <c r="D23" s="21">
        <v>104399.99999999999</v>
      </c>
      <c r="E23" s="21">
        <f t="shared" si="0"/>
        <v>104399.99999999999</v>
      </c>
    </row>
    <row r="24" spans="1:8" ht="19.5" customHeight="1" x14ac:dyDescent="0.2">
      <c r="A24" s="18">
        <v>14</v>
      </c>
      <c r="B24" s="23" t="s">
        <v>17</v>
      </c>
      <c r="C24" s="26">
        <v>1</v>
      </c>
      <c r="D24" s="21">
        <v>104399.99999999999</v>
      </c>
      <c r="E24" s="21">
        <f t="shared" si="0"/>
        <v>104399.99999999999</v>
      </c>
    </row>
    <row r="25" spans="1:8" ht="19.5" customHeight="1" x14ac:dyDescent="0.2">
      <c r="A25" s="18">
        <v>15</v>
      </c>
      <c r="B25" s="23" t="s">
        <v>22</v>
      </c>
      <c r="C25" s="26">
        <v>1</v>
      </c>
      <c r="D25" s="21">
        <v>104399.99999999999</v>
      </c>
      <c r="E25" s="21">
        <f t="shared" si="0"/>
        <v>104399.99999999999</v>
      </c>
    </row>
    <row r="26" spans="1:8" ht="19.5" customHeight="1" x14ac:dyDescent="0.2">
      <c r="A26" s="18">
        <v>16</v>
      </c>
      <c r="B26" s="23" t="s">
        <v>23</v>
      </c>
      <c r="C26" s="26">
        <v>1</v>
      </c>
      <c r="D26" s="21">
        <v>104399.99999999999</v>
      </c>
      <c r="E26" s="21">
        <f t="shared" si="0"/>
        <v>104399.99999999999</v>
      </c>
    </row>
    <row r="27" spans="1:8" ht="19.5" customHeight="1" x14ac:dyDescent="0.2">
      <c r="A27" s="18">
        <v>17</v>
      </c>
      <c r="B27" s="23" t="s">
        <v>25</v>
      </c>
      <c r="C27" s="26">
        <v>1</v>
      </c>
      <c r="D27" s="21">
        <v>104399.99999999999</v>
      </c>
      <c r="E27" s="21">
        <f t="shared" si="0"/>
        <v>104399.99999999999</v>
      </c>
    </row>
    <row r="28" spans="1:8" ht="19.5" customHeight="1" x14ac:dyDescent="0.2">
      <c r="A28" s="18">
        <v>18</v>
      </c>
      <c r="B28" s="23" t="s">
        <v>29</v>
      </c>
      <c r="C28" s="26">
        <v>1</v>
      </c>
      <c r="D28" s="21">
        <v>104399.99999999999</v>
      </c>
      <c r="E28" s="21">
        <f t="shared" si="0"/>
        <v>104399.99999999999</v>
      </c>
    </row>
    <row r="29" spans="1:8" ht="19.5" customHeight="1" x14ac:dyDescent="0.2">
      <c r="A29" s="18">
        <v>19</v>
      </c>
      <c r="B29" s="23" t="s">
        <v>21</v>
      </c>
      <c r="C29" s="26">
        <v>3</v>
      </c>
      <c r="D29" s="21">
        <v>104399.99999999999</v>
      </c>
      <c r="E29" s="21">
        <f t="shared" si="0"/>
        <v>313199.99999999994</v>
      </c>
    </row>
    <row r="30" spans="1:8" ht="23.25" customHeight="1" x14ac:dyDescent="0.2">
      <c r="A30" s="9"/>
      <c r="B30" s="9" t="s">
        <v>6</v>
      </c>
      <c r="C30" s="10">
        <f>SUM(C11:C29)</f>
        <v>48.19</v>
      </c>
      <c r="D30" s="11"/>
      <c r="E30" s="27">
        <f>SUM(E11:E29)</f>
        <v>5846940</v>
      </c>
      <c r="G30" s="13"/>
    </row>
    <row r="31" spans="1:8" ht="11.25" customHeight="1" x14ac:dyDescent="0.2">
      <c r="F31" s="14"/>
      <c r="G31" s="14"/>
    </row>
    <row r="32" spans="1:8" s="30" customFormat="1" ht="38.25" customHeight="1" x14ac:dyDescent="0.2">
      <c r="A32" s="49" t="s">
        <v>30</v>
      </c>
      <c r="B32" s="49"/>
      <c r="C32" s="49"/>
      <c r="D32" s="49"/>
      <c r="E32" s="49"/>
      <c r="F32" s="28"/>
      <c r="G32" s="29"/>
      <c r="H32" s="28"/>
    </row>
    <row r="33" spans="1:7" s="30" customFormat="1" ht="13.5" x14ac:dyDescent="0.2">
      <c r="A33" s="31"/>
      <c r="B33" s="31"/>
      <c r="C33" s="31"/>
      <c r="F33" s="29"/>
      <c r="G33" s="29"/>
    </row>
    <row r="34" spans="1:7" s="32" customFormat="1" ht="74.25" customHeight="1" x14ac:dyDescent="0.2">
      <c r="B34" s="33" t="s">
        <v>31</v>
      </c>
      <c r="C34" s="34"/>
      <c r="D34" s="35" t="s">
        <v>32</v>
      </c>
    </row>
    <row r="35" spans="1:7" s="32" customFormat="1" x14ac:dyDescent="0.2">
      <c r="B35" s="33"/>
      <c r="C35" s="34"/>
      <c r="D35" s="35"/>
    </row>
    <row r="36" spans="1:7" s="36" customFormat="1" hidden="1" x14ac:dyDescent="0.2">
      <c r="B36" s="37" t="s">
        <v>7</v>
      </c>
      <c r="C36" s="38"/>
      <c r="D36" s="37"/>
      <c r="E36" s="39"/>
    </row>
    <row r="37" spans="1:7" s="32" customFormat="1" ht="15.75" hidden="1" customHeight="1" x14ac:dyDescent="0.2">
      <c r="A37" s="40"/>
      <c r="B37" s="41" t="s">
        <v>9</v>
      </c>
      <c r="C37" s="41"/>
      <c r="D37" s="42"/>
      <c r="E37" s="43"/>
    </row>
    <row r="38" spans="1:7" s="36" customFormat="1" hidden="1" x14ac:dyDescent="0.2">
      <c r="B38" s="37" t="s">
        <v>8</v>
      </c>
      <c r="C38" s="38"/>
      <c r="D38" s="37"/>
      <c r="E38" s="39"/>
    </row>
    <row r="39" spans="1:7" hidden="1" x14ac:dyDescent="0.2">
      <c r="C39" s="1"/>
      <c r="E39" s="1"/>
    </row>
    <row r="40" spans="1:7" s="44" customFormat="1" ht="25.5" hidden="1" customHeight="1" x14ac:dyDescent="0.2">
      <c r="B40" s="46"/>
      <c r="C40" s="30" t="s">
        <v>39</v>
      </c>
      <c r="D40" s="46"/>
    </row>
    <row r="41" spans="1:7" hidden="1" x14ac:dyDescent="0.2">
      <c r="E41" s="1"/>
    </row>
    <row r="42" spans="1:7" x14ac:dyDescent="0.2">
      <c r="E42" s="1"/>
    </row>
    <row r="43" spans="1:7" x14ac:dyDescent="0.2">
      <c r="E43" s="1"/>
    </row>
  </sheetData>
  <mergeCells count="6">
    <mergeCell ref="A7:E7"/>
    <mergeCell ref="A8:E8"/>
    <mergeCell ref="A32:E32"/>
    <mergeCell ref="D1:E1"/>
    <mergeCell ref="D2:E2"/>
    <mergeCell ref="D3:E3"/>
  </mergeCells>
  <pageMargins left="0.15" right="0.16" top="0.36" bottom="0.26" header="0.19" footer="0.17"/>
  <pageSetup scale="93" orientation="portrait" horizontalDpi="4294967294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01OY7BgtWKLKq++YsmMuvlbvprWlp6z4E+vuSMxB2x8=</DigestValue>
    </Reference>
    <Reference Type="http://www.w3.org/2000/09/xmldsig#Object" URI="#idOfficeObject">
      <DigestMethod Algorithm="http://www.w3.org/2001/04/xmlenc#sha256"/>
      <DigestValue>3WdHyP20Wt+l8oVqtMX+zrO8UTVHGoRXf0ya0G0K0xY=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0DsFR6f5NY+P2p3UuwxJKCd1MSqnGgnVlZTt6qr/4MQ=</DigestValue>
    </Reference>
    <Reference Type="http://www.w3.org/2000/09/xmldsig#Object" URI="#idValidSigLnImg">
      <DigestMethod Algorithm="http://www.w3.org/2001/04/xmlenc#sha256"/>
      <DigestValue>n+0OMTQUbvIcKlLuqycKxy0CuQjfIDFa6AlCyHhIIzE=</DigestValue>
    </Reference>
    <Reference Type="http://www.w3.org/2000/09/xmldsig#Object" URI="#idInvalidSigLnImg">
      <DigestMethod Algorithm="http://www.w3.org/2001/04/xmlenc#sha256"/>
      <DigestValue>vDVOOi9NxBlcDLvgIH6ihTbW6KBQOpiNBTY1UL/QXWY=</DigestValue>
    </Reference>
  </SignedInfo>
  <SignatureValue>PQlDE/PBbQes74RKdwmxGj3djnjNFf1Dc/1le4hril2jBvcZ8Fn3Pp1mkOXHsfLAZQQhzRGoNTwC
GuHRUsB8RFVgE5i9yodzAsBursOh6PfplSdtmdxJvIlClaMko80bIlGsx+rAY+AO0d84HFzcg9lo
YNvfTJE7cG7J7pg75nFY586x7z17Jp6Ho2aDhj3amGJTIZEF21p2fX5R3azedQ+0jBFtdg5K/ivo
t/Ij9jJ0oY7qou+aNBfi3cRuKLEWIXGrOHKYP/Sn5x+0hYYm9XXh8lA0nA2HItFZhBnrLSWVnEmF
bIY9BlHUzSyVqW79BVO41g2bF4AAA4MynjeQHw==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OgJR6pUl2t/5L+rkvPcJZgiycUH9MqoT1stzmiy7zg4=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lmUN125INE1FSLeLUasrCgvWTCQ2bCsi/opEHR74d6s=</DigestValue>
      </Reference>
      <Reference URI="/xl/media/image1.emf?ContentType=image/x-emf">
        <DigestMethod Algorithm="http://www.w3.org/2001/04/xmlenc#sha256"/>
        <DigestValue>zfnHD/FsgUo1VHAJqxyA8bNpGmx9LWDD4BK15nMxLYo=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UECfm+5c4aiygVnlhvXgNOymOyvpwzpwbQbNtawf1YQ=</DigestValue>
      </Reference>
      <Reference URI="/xl/styles.xml?ContentType=application/vnd.openxmlformats-officedocument.spreadsheetml.styles+xml">
        <DigestMethod Algorithm="http://www.w3.org/2001/04/xmlenc#sha256"/>
        <DigestValue>QT5T0VjoeGag3QqZAkJZZ5vn5/u6yqSNxwMSrXkfTyU=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kS7kiBSWmGoCjInAqN6rJ+SO8715loUuejj54aO4GvY=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0jQD/mSozWTlpqNR5h0yvc+brrLR8Xj3fJuCw/yf9+M=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{AF39717F-0B95-41CE-93A4-4648F71C0C7C}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2023-01-27T06:31:30Z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OI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MDyHfjA/fAAAAAABeTo1ujhD0//////8oIAAACvQKADyV2hcAAAAAjA/f//////8oIAAAId8BAAALlxgAAAAAnD3mdnlElXWMDyHftJHFFwEAAAD/////AAAAABwRqBd8qs8BAAAAABwRqBcAAK0bikSVdQALlxiMDyHfAQAAALSRxRccEagXAAAAAAAAAACMD98AfKrPAYwP3///////KCAAACHfAQAAC5cYAAAAAI4kmXWMDyHfAJgjHAkAAAD/////AAAAABAAAAADAQAAzAwAABwAAAGMDyH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B/K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yxEhvssRvgAAAAAAXk6Nbo4Q9P//////KCAAAAr0CgA8ldoXAAAAAMsRvv//////KCAAACG+AQAAC5cYAAAAAJw95nZ5RJV1yxEhvrSRxRcBAAAA/////wAAAADg1KgXfKrPAQAAAADg1KgXAACsG4pElXUAC5cYyxEhvgEAAAC0kcUX4NSoFwAAAAAAAAAAyxG+AHyqzwHLEb7//////yggAAAhvgEAAAuXGAAAAACOJJl1yxEhvoBvTSkRAAAA/////wAAAAAQAAAAAwEAAMwMAAAcAAAByxEhv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2023-01-16T13:43:07Z</cp:lastPrinted>
  <dcterms:created xsi:type="dcterms:W3CDTF">2001-09-02T08:43:23Z</dcterms:created>
  <dcterms:modified xsi:type="dcterms:W3CDTF">2023-01-18T13:45:39Z</dcterms:modified>
</cp:coreProperties>
</file>